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DD6D6D2-4599-4FC4-9E29-D2493689BF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 квартал 2023 " sheetId="2" r:id="rId1"/>
  </sheets>
  <definedNames>
    <definedName name="_xlnm.Print_Area" localSheetId="0">'3 квартал 2023 '!$A$1:$I$78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2" l="1"/>
  <c r="H69" i="2"/>
  <c r="F18" i="2"/>
  <c r="F69" i="2" l="1"/>
  <c r="F32" i="2" l="1"/>
  <c r="H32" i="2" l="1"/>
  <c r="H10" i="2" l="1"/>
  <c r="H65" i="2" l="1"/>
  <c r="F65" i="2"/>
  <c r="F10" i="2"/>
  <c r="H36" i="2" l="1"/>
  <c r="H55" i="2" l="1"/>
  <c r="H18" i="2"/>
  <c r="F55" i="2" l="1"/>
  <c r="H59" i="2" l="1"/>
  <c r="H23" i="2" l="1"/>
  <c r="H71" i="2" l="1"/>
  <c r="F71" i="2"/>
  <c r="I65" i="2"/>
  <c r="F59" i="2"/>
  <c r="F49" i="2"/>
  <c r="H38" i="2"/>
  <c r="F38" i="2"/>
  <c r="F36" i="2"/>
  <c r="F23" i="2"/>
  <c r="F72" i="2" l="1"/>
  <c r="I38" i="2"/>
  <c r="H72" i="2"/>
  <c r="I55" i="2"/>
  <c r="I36" i="2"/>
  <c r="I69" i="2"/>
  <c r="I71" i="2"/>
  <c r="I59" i="2"/>
  <c r="I49" i="2"/>
  <c r="I32" i="2"/>
  <c r="I23" i="2"/>
  <c r="I18" i="2"/>
  <c r="I10" i="2"/>
  <c r="I72" i="2" l="1"/>
</calcChain>
</file>

<file path=xl/sharedStrings.xml><?xml version="1.0" encoding="utf-8"?>
<sst xmlns="http://schemas.openxmlformats.org/spreadsheetml/2006/main" count="142" uniqueCount="87">
  <si>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</si>
  <si>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</si>
  <si>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</si>
  <si>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</si>
  <si>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</si>
  <si>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</si>
  <si>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</si>
  <si>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2.</t>
  </si>
  <si>
    <t>0501</t>
  </si>
  <si>
    <t>1003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</si>
  <si>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</si>
  <si>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</si>
  <si>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</si>
  <si>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</si>
  <si>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</si>
  <si>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</si>
  <si>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</si>
  <si>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</si>
  <si>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</si>
  <si>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</si>
  <si>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</si>
  <si>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</si>
  <si>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</si>
  <si>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</si>
  <si>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</si>
  <si>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</si>
  <si>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</si>
  <si>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</si>
  <si>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0603</t>
  </si>
  <si>
    <t>9.</t>
  </si>
  <si>
    <t>федер.бюджет</t>
  </si>
  <si>
    <t>Рз Пр</t>
  </si>
  <si>
    <t>Итого:</t>
  </si>
  <si>
    <t>областн.бюдж</t>
  </si>
  <si>
    <t>местн.бюджет</t>
  </si>
  <si>
    <t>10.</t>
  </si>
  <si>
    <t>11.</t>
  </si>
  <si>
    <t>по реализации муниципальных программ Слюдянского муниципального образования</t>
  </si>
  <si>
    <t>исп.</t>
  </si>
  <si>
    <t>1301</t>
  </si>
  <si>
    <t>Процент исполнения</t>
  </si>
  <si>
    <t>ИНФОРМАЦИЯ</t>
  </si>
  <si>
    <t>областн. бюдж</t>
  </si>
  <si>
    <t>местн. бюджет</t>
  </si>
  <si>
    <t>0310</t>
  </si>
  <si>
    <t>12.</t>
  </si>
  <si>
    <t>областн.бюджет</t>
  </si>
  <si>
    <t>местн.бюдж</t>
  </si>
  <si>
    <t>0605</t>
  </si>
  <si>
    <t xml:space="preserve">федер.бюджет </t>
  </si>
  <si>
    <t xml:space="preserve">областн.бюджет         </t>
  </si>
  <si>
    <t>Фонд разв.терр.</t>
  </si>
  <si>
    <t>районн. бюджет</t>
  </si>
  <si>
    <t>Председатель комитета финансов администрации Слюдянского городского поселения</t>
  </si>
  <si>
    <t>Зарбуева Б.Б.</t>
  </si>
  <si>
    <t>Н.Н. Кайсарова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</si>
  <si>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</si>
  <si>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</si>
  <si>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</si>
  <si>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                     "Благоустройство и охрана окружающей среды на территории Слюдянского муниципального образования"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</si>
  <si>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</si>
  <si>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</si>
  <si>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</si>
  <si>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</si>
  <si>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"Формирование современной городской среды на территории Слюдянского муниципального образования" 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</si>
  <si>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</si>
  <si>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</si>
  <si>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</si>
  <si>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за  2025 год</t>
  </si>
  <si>
    <t>51.0.00.00000</t>
  </si>
  <si>
    <t>52.0.00.00000</t>
  </si>
  <si>
    <t>1004</t>
  </si>
  <si>
    <t>53.0.00.00000</t>
  </si>
  <si>
    <t xml:space="preserve">  УТВЕРЖДЕНО             на 01.01.2026 года,                      сумма (руб)</t>
  </si>
  <si>
    <r>
      <rPr>
        <b/>
        <sz val="10"/>
        <color theme="1"/>
        <rFont val="Times New Roman"/>
        <family val="1"/>
        <charset val="204"/>
      </rPr>
      <t xml:space="preserve">  ИСПОЛНЕНО    на 01.01.2026 года,  </t>
    </r>
    <r>
      <rPr>
        <b/>
        <sz val="11"/>
        <color theme="1"/>
        <rFont val="Times New Roman"/>
        <family val="1"/>
        <charset val="204"/>
      </rPr>
      <t xml:space="preserve">                   </t>
    </r>
    <r>
      <rPr>
        <b/>
        <sz val="10"/>
        <color theme="1"/>
        <rFont val="Times New Roman"/>
        <family val="1"/>
        <charset val="204"/>
      </rPr>
      <t>сумма  (руб)</t>
    </r>
  </si>
  <si>
    <t>54.0.00.00000</t>
  </si>
  <si>
    <t>федер. бюджет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</si>
  <si>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</si>
  <si>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</si>
  <si>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</si>
  <si>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</si>
  <si>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</si>
  <si>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</si>
  <si>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</si>
  <si>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63.0.00.00000</t>
  </si>
  <si>
    <t xml:space="preserve"> нач. отдела доходов и планирования бюджета           </t>
  </si>
  <si>
    <t>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</si>
</sst>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G Times"/>
      <family val="1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2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0" fillId="0" borderId="0" xfId="1" applyFont="1" applyAlignment="1">
      <alignment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 applyAlignment="1"/>
    <xf numFmtId="0" fontId="14" fillId="0" borderId="0" xfId="0" applyFont="1" applyAlignment="1">
      <alignment horizontal="left" wrapText="1"/>
    </xf>
    <xf numFmtId="2" fontId="0" fillId="0" borderId="0" xfId="0" applyNumberFormat="1" applyAlignment="1">
      <alignment wrapText="1"/>
    </xf>
    <xf numFmtId="164" fontId="15" fillId="0" borderId="0" xfId="1" applyFont="1" applyAlignment="1">
      <alignment wrapText="1"/>
    </xf>
    <xf numFmtId="164" fontId="17" fillId="0" borderId="0" xfId="1" applyFont="1" applyAlignment="1">
      <alignment wrapText="1"/>
    </xf>
    <xf numFmtId="0" fontId="18" fillId="0" borderId="0" xfId="0" applyFont="1" applyAlignment="1"/>
    <xf numFmtId="0" fontId="8" fillId="0" borderId="0" xfId="0" applyFont="1" applyAlignment="1">
      <alignment wrapText="1"/>
    </xf>
    <xf numFmtId="0" fontId="0" fillId="4" borderId="0" xfId="0" applyFill="1" applyBorder="1" applyAlignment="1">
      <alignment wrapText="1"/>
    </xf>
    <xf numFmtId="166" fontId="0" fillId="0" borderId="0" xfId="0" applyNumberForma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4" fontId="0" fillId="0" borderId="0" xfId="0" applyNumberFormat="1" applyAlignment="1">
      <alignment wrapText="1"/>
    </xf>
    <xf numFmtId="164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164" fontId="15" fillId="0" borderId="0" xfId="1" applyFont="1" applyFill="1" applyAlignment="1">
      <alignment wrapText="1"/>
    </xf>
    <xf numFmtId="2" fontId="0" fillId="0" borderId="0" xfId="0" applyNumberFormat="1" applyFill="1" applyAlignment="1">
      <alignment wrapText="1"/>
    </xf>
    <xf numFmtId="0" fontId="8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1" applyFont="1" applyBorder="1" applyAlignment="1">
      <alignment horizontal="right" wrapText="1"/>
    </xf>
    <xf numFmtId="0" fontId="0" fillId="0" borderId="1" xfId="0" applyBorder="1" applyAlignment="1">
      <alignment wrapText="1"/>
    </xf>
    <xf numFmtId="165" fontId="2" fillId="0" borderId="1" xfId="1" applyNumberFormat="1" applyFont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/>
    </xf>
    <xf numFmtId="164" fontId="7" fillId="3" borderId="1" xfId="1" applyFont="1" applyFill="1" applyBorder="1" applyAlignment="1">
      <alignment horizontal="right" wrapText="1"/>
    </xf>
    <xf numFmtId="0" fontId="0" fillId="3" borderId="1" xfId="0" applyFill="1" applyBorder="1" applyAlignment="1">
      <alignment wrapText="1"/>
    </xf>
    <xf numFmtId="164" fontId="4" fillId="3" borderId="1" xfId="1" applyFont="1" applyFill="1" applyBorder="1" applyAlignment="1">
      <alignment horizontal="right" wrapText="1"/>
    </xf>
    <xf numFmtId="0" fontId="0" fillId="4" borderId="1" xfId="0" applyFill="1" applyBorder="1" applyAlignment="1">
      <alignment wrapText="1"/>
    </xf>
    <xf numFmtId="165" fontId="2" fillId="4" borderId="1" xfId="1" applyNumberFormat="1" applyFont="1" applyFill="1" applyBorder="1" applyAlignment="1">
      <alignment horizontal="right" wrapText="1"/>
    </xf>
    <xf numFmtId="165" fontId="4" fillId="3" borderId="1" xfId="1" applyNumberFormat="1" applyFont="1" applyFill="1" applyBorder="1" applyAlignment="1">
      <alignment horizontal="right" wrapText="1"/>
    </xf>
    <xf numFmtId="0" fontId="19" fillId="3" borderId="1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2" fillId="2" borderId="1" xfId="2" applyNumberFormat="1" applyFont="1" applyFill="1" applyBorder="1" applyAlignment="1">
      <alignment horizontal="left" vertical="center" wrapText="1" readingOrder="1"/>
    </xf>
    <xf numFmtId="165" fontId="2" fillId="0" borderId="1" xfId="1" applyNumberFormat="1" applyFont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right" wrapText="1"/>
    </xf>
    <xf numFmtId="0" fontId="0" fillId="0" borderId="1" xfId="0" applyFill="1" applyBorder="1" applyAlignment="1">
      <alignment wrapText="1"/>
    </xf>
    <xf numFmtId="165" fontId="2" fillId="0" borderId="1" xfId="1" applyNumberFormat="1" applyFont="1" applyFill="1" applyBorder="1" applyAlignment="1">
      <alignment horizontal="right" wrapText="1"/>
    </xf>
    <xf numFmtId="2" fontId="2" fillId="0" borderId="1" xfId="1" applyNumberFormat="1" applyFont="1" applyFill="1" applyBorder="1" applyAlignment="1">
      <alignment horizontal="right" wrapText="1"/>
    </xf>
    <xf numFmtId="164" fontId="2" fillId="0" borderId="1" xfId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4" borderId="1" xfId="0" applyFont="1" applyFill="1" applyBorder="1" applyAlignment="1">
      <alignment wrapText="1"/>
    </xf>
    <xf numFmtId="164" fontId="4" fillId="3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wrapText="1"/>
    </xf>
    <xf numFmtId="10" fontId="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Font="1" applyFill="1" applyBorder="1" applyAlignment="1">
      <alignment horizontal="right" vertical="center" wrapText="1"/>
    </xf>
    <xf numFmtId="165" fontId="2" fillId="4" borderId="1" xfId="1" applyNumberFormat="1" applyFont="1" applyFill="1" applyBorder="1" applyAlignment="1">
      <alignment horizontal="right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right" vertical="center" wrapText="1"/>
    </xf>
    <xf numFmtId="164" fontId="4" fillId="3" borderId="1" xfId="1" applyFont="1" applyFill="1" applyBorder="1" applyAlignment="1">
      <alignment wrapText="1"/>
    </xf>
    <xf numFmtId="10" fontId="0" fillId="3" borderId="1" xfId="0" applyNumberFormat="1" applyFont="1" applyFill="1" applyBorder="1" applyAlignment="1">
      <alignment wrapText="1"/>
    </xf>
    <xf numFmtId="10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5" fillId="0" borderId="0" xfId="0" applyFont="1" applyAlignment="1">
      <alignment horizontal="center" wrapText="1"/>
    </xf>
    <xf numFmtId="164" fontId="15" fillId="0" borderId="0" xfId="1" applyFont="1" applyAlignment="1">
      <alignment horizontal="center" wrapText="1"/>
    </xf>
    <xf numFmtId="164" fontId="4" fillId="4" borderId="0" xfId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49" fontId="2" fillId="4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4" borderId="0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wrapText="1"/>
    </xf>
    <xf numFmtId="0" fontId="16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2" fillId="2" borderId="1" xfId="2" applyNumberFormat="1" applyFont="1" applyFill="1" applyBorder="1" applyAlignment="1">
      <alignment horizontal="left" vertical="center" wrapText="1" readingOrder="1"/>
    </xf>
    <xf numFmtId="0" fontId="0" fillId="0" borderId="1" xfId="0" applyFont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5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2" fillId="4" borderId="3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2" fillId="2" borderId="3" xfId="2" applyNumberFormat="1" applyFont="1" applyFill="1" applyBorder="1" applyAlignment="1">
      <alignment horizontal="left" vertical="center" wrapText="1" readingOrder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93E8-DD28-484A-879D-26088F50F485}">
  <dimension ref="A1:T81"/>
  <sheetViews>
    <sheetView tabSelected="1" zoomScale="110" zoomScaleNormal="110" zoomScaleSheetLayoutView="110" workbookViewId="0">
      <selection sqref="A1:I1"/>
    </sheetView>
  </sheetViews>
  <sheetFormatPr defaultRowHeight="15"/>
  <cols>
    <col min="1" max="1" width="4.42578125" style="1" customWidth="1"/>
    <col min="2" max="2" width="39.42578125" style="1" customWidth="1"/>
    <col min="3" max="3" width="9.5703125" style="1" customWidth="1"/>
    <col min="4" max="4" width="13.7109375" style="1" customWidth="1"/>
    <col min="5" max="5" width="15.140625" style="1" customWidth="1"/>
    <col min="6" max="6" width="21.42578125" style="1" customWidth="1"/>
    <col min="7" max="7" width="17" style="1" hidden="1" customWidth="1"/>
    <col min="8" max="8" width="18.85546875" style="1" customWidth="1"/>
    <col min="9" max="9" width="12.42578125" style="1" customWidth="1"/>
    <col min="10" max="10" width="20.85546875" style="1" customWidth="1"/>
    <col min="11" max="11" width="20.140625" style="1" customWidth="1"/>
    <col min="12" max="12" width="15.140625" style="1" bestFit="1" customWidth="1"/>
    <col min="13" max="14" width="9.140625" style="1"/>
    <col min="15" max="15" width="11.85546875" style="1" bestFit="1" customWidth="1"/>
    <col min="16" max="16384" width="9.140625" style="1"/>
  </cols>
  <sheetData>
    <row r="1" spans="1:11" ht="23.25" customHeight="1">
      <c r="A1" s="111" t="s">
        <v>41</v>
      </c>
      <c r="B1" s="111"/>
      <c r="C1" s="111"/>
      <c r="D1" s="111"/>
      <c r="E1" s="111"/>
      <c r="F1" s="111"/>
      <c r="G1" s="111"/>
      <c r="H1" s="111"/>
      <c r="I1" s="111"/>
    </row>
    <row r="2" spans="1:11" ht="18" customHeight="1">
      <c r="A2" s="24"/>
      <c r="B2" s="111" t="s">
        <v>37</v>
      </c>
      <c r="C2" s="111"/>
      <c r="D2" s="111"/>
      <c r="E2" s="111"/>
      <c r="F2" s="111"/>
      <c r="G2" s="111"/>
      <c r="H2" s="111"/>
      <c r="I2" s="24"/>
    </row>
    <row r="3" spans="1:11" ht="20.25" customHeight="1">
      <c r="A3" s="2"/>
      <c r="B3" s="2"/>
      <c r="C3" s="112" t="s">
        <v>68</v>
      </c>
      <c r="D3" s="112"/>
      <c r="E3" s="112"/>
      <c r="F3" s="7"/>
    </row>
    <row r="4" spans="1:11" ht="54.75" customHeight="1">
      <c r="A4" s="32" t="s">
        <v>0</v>
      </c>
      <c r="B4" s="33" t="s">
        <v>3</v>
      </c>
      <c r="C4" s="33" t="s">
        <v>31</v>
      </c>
      <c r="D4" s="33" t="s">
        <v>1</v>
      </c>
      <c r="E4" s="34" t="s">
        <v>2</v>
      </c>
      <c r="F4" s="35" t="s">
        <v>73</v>
      </c>
      <c r="G4" s="36"/>
      <c r="H4" s="33" t="s">
        <v>74</v>
      </c>
      <c r="I4" s="33" t="s">
        <v>40</v>
      </c>
    </row>
    <row r="5" spans="1:11" ht="18" hidden="1" customHeight="1">
      <c r="A5" s="103" t="s">
        <v>4</v>
      </c>
      <c r="B5" s="110" t="s">
        <v>56</v>
      </c>
      <c r="C5" s="37" t="s">
        <v>5</v>
      </c>
      <c r="D5" s="103" t="s">
        <v>69</v>
      </c>
      <c r="E5" s="38" t="s">
        <v>42</v>
      </c>
      <c r="F5" s="39">
        <v>0</v>
      </c>
      <c r="G5" s="40"/>
      <c r="H5" s="39">
        <v>0</v>
      </c>
      <c r="I5" s="40"/>
    </row>
    <row r="6" spans="1:11" ht="17.25" customHeight="1">
      <c r="A6" s="103"/>
      <c r="B6" s="113"/>
      <c r="C6" s="37" t="s">
        <v>8</v>
      </c>
      <c r="D6" s="103"/>
      <c r="E6" s="38" t="s">
        <v>43</v>
      </c>
      <c r="F6" s="39">
        <v>1678899.41</v>
      </c>
      <c r="G6" s="40"/>
      <c r="H6" s="41">
        <v>1678899.41</v>
      </c>
      <c r="I6" s="40"/>
    </row>
    <row r="7" spans="1:11" ht="16.5" customHeight="1">
      <c r="A7" s="103"/>
      <c r="B7" s="113"/>
      <c r="C7" s="114" t="s">
        <v>6</v>
      </c>
      <c r="D7" s="103"/>
      <c r="E7" s="38" t="s">
        <v>42</v>
      </c>
      <c r="F7" s="39">
        <v>28980000</v>
      </c>
      <c r="G7" s="40"/>
      <c r="H7" s="41">
        <v>28980000</v>
      </c>
      <c r="I7" s="40"/>
    </row>
    <row r="8" spans="1:11" ht="18.75" customHeight="1">
      <c r="A8" s="103"/>
      <c r="B8" s="113"/>
      <c r="C8" s="114"/>
      <c r="D8" s="103"/>
      <c r="E8" s="38" t="s">
        <v>43</v>
      </c>
      <c r="F8" s="41">
        <v>11108513.539999999</v>
      </c>
      <c r="G8" s="40"/>
      <c r="H8" s="41">
        <v>11029807.73</v>
      </c>
      <c r="I8" s="40"/>
    </row>
    <row r="9" spans="1:11" ht="36" hidden="1" customHeight="1" thickBot="1">
      <c r="A9" s="103"/>
      <c r="B9" s="110"/>
      <c r="C9" s="42" t="s">
        <v>48</v>
      </c>
      <c r="D9" s="103"/>
      <c r="E9" s="38" t="s">
        <v>43</v>
      </c>
      <c r="F9" s="41">
        <v>0</v>
      </c>
      <c r="G9" s="40"/>
      <c r="H9" s="41">
        <v>0</v>
      </c>
      <c r="I9" s="40"/>
      <c r="J9" s="10"/>
      <c r="K9" s="23"/>
    </row>
    <row r="10" spans="1:11" ht="18" customHeight="1">
      <c r="A10" s="88" t="s">
        <v>32</v>
      </c>
      <c r="B10" s="88"/>
      <c r="C10" s="88"/>
      <c r="D10" s="88"/>
      <c r="E10" s="88"/>
      <c r="F10" s="43">
        <f>F5+F6+F7+F9+F8</f>
        <v>41767412.950000003</v>
      </c>
      <c r="G10" s="44"/>
      <c r="H10" s="45">
        <f>H5+H6+H7+H9+H8</f>
        <v>41688707.140000001</v>
      </c>
      <c r="I10" s="77">
        <f>H10/F10</f>
        <v>0.99811561683041705</v>
      </c>
      <c r="J10" s="10"/>
    </row>
    <row r="11" spans="1:11" ht="21" hidden="1" customHeight="1" thickBot="1">
      <c r="A11" s="103" t="s">
        <v>7</v>
      </c>
      <c r="B11" s="110" t="s">
        <v>57</v>
      </c>
      <c r="C11" s="105" t="s">
        <v>8</v>
      </c>
      <c r="D11" s="103" t="s">
        <v>70</v>
      </c>
      <c r="E11" s="38" t="s">
        <v>51</v>
      </c>
      <c r="F11" s="115">
        <v>0</v>
      </c>
      <c r="G11" s="46"/>
      <c r="H11" s="47">
        <v>0</v>
      </c>
      <c r="I11" s="78"/>
      <c r="J11" s="10"/>
    </row>
    <row r="12" spans="1:11" ht="27" hidden="1" customHeight="1">
      <c r="A12" s="103"/>
      <c r="B12" s="110"/>
      <c r="C12" s="105"/>
      <c r="D12" s="103"/>
      <c r="E12" s="38" t="s">
        <v>33</v>
      </c>
      <c r="F12" s="115"/>
      <c r="G12" s="46"/>
      <c r="H12" s="47"/>
      <c r="I12" s="78"/>
      <c r="J12" s="10"/>
    </row>
    <row r="13" spans="1:11" ht="18.75" customHeight="1">
      <c r="A13" s="103"/>
      <c r="B13" s="110"/>
      <c r="C13" s="105"/>
      <c r="D13" s="103"/>
      <c r="E13" s="38" t="s">
        <v>34</v>
      </c>
      <c r="F13" s="41">
        <v>3300000</v>
      </c>
      <c r="G13" s="46"/>
      <c r="H13" s="47">
        <v>3300000</v>
      </c>
      <c r="I13" s="78"/>
      <c r="J13" s="10"/>
    </row>
    <row r="14" spans="1:11" ht="38.25" hidden="1" customHeight="1">
      <c r="A14" s="103"/>
      <c r="B14" s="110"/>
      <c r="C14" s="105" t="s">
        <v>71</v>
      </c>
      <c r="D14" s="103"/>
      <c r="E14" s="38" t="s">
        <v>51</v>
      </c>
      <c r="F14" s="41">
        <v>0</v>
      </c>
      <c r="G14" s="46"/>
      <c r="H14" s="47"/>
      <c r="I14" s="78"/>
      <c r="J14" s="10"/>
    </row>
    <row r="15" spans="1:11" ht="20.25" customHeight="1">
      <c r="A15" s="103"/>
      <c r="B15" s="110"/>
      <c r="C15" s="105"/>
      <c r="D15" s="103"/>
      <c r="E15" s="38" t="s">
        <v>49</v>
      </c>
      <c r="F15" s="41">
        <v>462597.19</v>
      </c>
      <c r="G15" s="40"/>
      <c r="H15" s="41">
        <v>462597.19</v>
      </c>
      <c r="I15" s="79"/>
      <c r="J15" s="108"/>
    </row>
    <row r="16" spans="1:11" ht="20.25" customHeight="1">
      <c r="A16" s="103"/>
      <c r="B16" s="110"/>
      <c r="C16" s="105"/>
      <c r="D16" s="103"/>
      <c r="E16" s="38" t="s">
        <v>33</v>
      </c>
      <c r="F16" s="41">
        <v>2168351.31</v>
      </c>
      <c r="G16" s="40"/>
      <c r="H16" s="41">
        <v>2168351.31</v>
      </c>
      <c r="I16" s="79"/>
      <c r="J16" s="108"/>
    </row>
    <row r="17" spans="1:12" ht="21" customHeight="1">
      <c r="A17" s="103"/>
      <c r="B17" s="110"/>
      <c r="C17" s="105"/>
      <c r="D17" s="103"/>
      <c r="E17" s="38" t="s">
        <v>34</v>
      </c>
      <c r="F17" s="41">
        <v>1260411.5</v>
      </c>
      <c r="G17" s="40"/>
      <c r="H17" s="41">
        <v>1260411.5</v>
      </c>
      <c r="I17" s="79"/>
      <c r="J17" s="108"/>
    </row>
    <row r="18" spans="1:12" ht="18" customHeight="1">
      <c r="A18" s="88" t="s">
        <v>32</v>
      </c>
      <c r="B18" s="88"/>
      <c r="C18" s="88"/>
      <c r="D18" s="88"/>
      <c r="E18" s="88"/>
      <c r="F18" s="48">
        <f>F11+F15+F16+F17+F13+F12+F14</f>
        <v>7191360</v>
      </c>
      <c r="G18" s="49"/>
      <c r="H18" s="48">
        <f>H11+H15+H16+H17+H13+H12+H14</f>
        <v>7191360</v>
      </c>
      <c r="I18" s="77">
        <f>H18/F18</f>
        <v>1</v>
      </c>
      <c r="J18" s="25"/>
    </row>
    <row r="19" spans="1:12" ht="12.75" hidden="1" customHeight="1">
      <c r="A19" s="103" t="s">
        <v>12</v>
      </c>
      <c r="B19" s="110" t="s">
        <v>58</v>
      </c>
      <c r="C19" s="109" t="s">
        <v>10</v>
      </c>
      <c r="D19" s="103" t="s">
        <v>72</v>
      </c>
      <c r="E19" s="38" t="s">
        <v>33</v>
      </c>
      <c r="F19" s="39"/>
      <c r="G19" s="40"/>
      <c r="H19" s="41"/>
      <c r="I19" s="79"/>
      <c r="L19" s="107"/>
    </row>
    <row r="20" spans="1:12" ht="22.5" customHeight="1">
      <c r="A20" s="103"/>
      <c r="B20" s="110"/>
      <c r="C20" s="109"/>
      <c r="D20" s="103"/>
      <c r="E20" s="38" t="s">
        <v>50</v>
      </c>
      <c r="F20" s="41">
        <v>50000000</v>
      </c>
      <c r="G20" s="40"/>
      <c r="H20" s="41">
        <v>0</v>
      </c>
      <c r="I20" s="79"/>
      <c r="L20" s="108"/>
    </row>
    <row r="21" spans="1:12" ht="20.25" customHeight="1">
      <c r="A21" s="103"/>
      <c r="B21" s="110"/>
      <c r="C21" s="109"/>
      <c r="D21" s="103"/>
      <c r="E21" s="38" t="s">
        <v>34</v>
      </c>
      <c r="F21" s="39">
        <v>10716200.9</v>
      </c>
      <c r="G21" s="40"/>
      <c r="H21" s="41">
        <v>2989364.36</v>
      </c>
      <c r="I21" s="79"/>
      <c r="K21" s="23"/>
      <c r="L21" s="108"/>
    </row>
    <row r="22" spans="1:12" ht="23.25" customHeight="1">
      <c r="A22" s="103"/>
      <c r="B22" s="110"/>
      <c r="C22" s="50" t="s">
        <v>11</v>
      </c>
      <c r="D22" s="103"/>
      <c r="E22" s="38" t="s">
        <v>34</v>
      </c>
      <c r="F22" s="39">
        <v>46696.88</v>
      </c>
      <c r="G22" s="40"/>
      <c r="H22" s="39">
        <v>46696.88</v>
      </c>
      <c r="I22" s="79"/>
      <c r="J22" s="10"/>
      <c r="L22" s="108"/>
    </row>
    <row r="23" spans="1:12" ht="19.5" customHeight="1">
      <c r="A23" s="88" t="s">
        <v>32</v>
      </c>
      <c r="B23" s="88"/>
      <c r="C23" s="88"/>
      <c r="D23" s="88"/>
      <c r="E23" s="88"/>
      <c r="F23" s="45">
        <f>F19+F21+F22+F20</f>
        <v>60762897.780000001</v>
      </c>
      <c r="G23" s="44"/>
      <c r="H23" s="45">
        <f>H19+H20+H21+H22</f>
        <v>3036061.2399999998</v>
      </c>
      <c r="I23" s="77">
        <f>H23/F23</f>
        <v>4.9965708531420863E-2</v>
      </c>
      <c r="J23" s="10"/>
      <c r="L23" s="108"/>
    </row>
    <row r="24" spans="1:12" ht="17.25" customHeight="1">
      <c r="A24" s="103" t="s">
        <v>13</v>
      </c>
      <c r="B24" s="100" t="s">
        <v>59</v>
      </c>
      <c r="C24" s="109" t="s">
        <v>11</v>
      </c>
      <c r="D24" s="103" t="s">
        <v>75</v>
      </c>
      <c r="E24" s="38" t="s">
        <v>76</v>
      </c>
      <c r="F24" s="41">
        <v>1373845.45</v>
      </c>
      <c r="G24" s="40"/>
      <c r="H24" s="41">
        <v>1373845.45</v>
      </c>
      <c r="I24" s="79"/>
      <c r="L24" s="108"/>
    </row>
    <row r="25" spans="1:12" ht="17.25" customHeight="1">
      <c r="A25" s="103"/>
      <c r="B25" s="100"/>
      <c r="C25" s="109"/>
      <c r="D25" s="103"/>
      <c r="E25" s="38" t="s">
        <v>46</v>
      </c>
      <c r="F25" s="41">
        <v>18011569.23</v>
      </c>
      <c r="G25" s="40"/>
      <c r="H25" s="41">
        <v>17657433.649999999</v>
      </c>
      <c r="I25" s="79"/>
      <c r="L25" s="108"/>
    </row>
    <row r="26" spans="1:12" ht="16.5" customHeight="1">
      <c r="A26" s="103"/>
      <c r="B26" s="100"/>
      <c r="C26" s="109"/>
      <c r="D26" s="103"/>
      <c r="E26" s="38" t="s">
        <v>34</v>
      </c>
      <c r="F26" s="41">
        <v>45261025</v>
      </c>
      <c r="G26" s="40"/>
      <c r="H26" s="41">
        <v>45226000.579999998</v>
      </c>
      <c r="I26" s="79"/>
      <c r="J26" s="12"/>
      <c r="L26" s="108"/>
    </row>
    <row r="27" spans="1:12" ht="16.5" hidden="1" customHeight="1">
      <c r="A27" s="103"/>
      <c r="B27" s="100"/>
      <c r="C27" s="50" t="s">
        <v>28</v>
      </c>
      <c r="D27" s="103"/>
      <c r="E27" s="38" t="s">
        <v>34</v>
      </c>
      <c r="F27" s="41"/>
      <c r="G27" s="40"/>
      <c r="H27" s="41"/>
      <c r="I27" s="79"/>
      <c r="J27" s="12"/>
      <c r="L27" s="108"/>
    </row>
    <row r="28" spans="1:12" ht="0.75" customHeight="1">
      <c r="A28" s="103"/>
      <c r="B28" s="100"/>
      <c r="C28" s="105" t="s">
        <v>48</v>
      </c>
      <c r="D28" s="103"/>
      <c r="E28" s="38" t="s">
        <v>49</v>
      </c>
      <c r="F28" s="41"/>
      <c r="G28" s="40"/>
      <c r="H28" s="41"/>
      <c r="I28" s="79"/>
      <c r="J28" s="12"/>
      <c r="L28" s="108"/>
    </row>
    <row r="29" spans="1:12" ht="17.25" customHeight="1">
      <c r="A29" s="103"/>
      <c r="B29" s="100"/>
      <c r="C29" s="105"/>
      <c r="D29" s="103"/>
      <c r="E29" s="38" t="s">
        <v>33</v>
      </c>
      <c r="F29" s="41">
        <v>718200</v>
      </c>
      <c r="G29" s="40"/>
      <c r="H29" s="41">
        <v>665935.92000000004</v>
      </c>
      <c r="I29" s="79"/>
      <c r="J29" s="12"/>
      <c r="L29" s="108"/>
    </row>
    <row r="30" spans="1:12" ht="16.5" customHeight="1">
      <c r="A30" s="103"/>
      <c r="B30" s="100"/>
      <c r="C30" s="105"/>
      <c r="D30" s="103"/>
      <c r="E30" s="38" t="s">
        <v>52</v>
      </c>
      <c r="F30" s="41">
        <v>3489094.73</v>
      </c>
      <c r="G30" s="40"/>
      <c r="H30" s="41">
        <v>3489094.73</v>
      </c>
      <c r="I30" s="79"/>
      <c r="J30" s="12"/>
      <c r="L30" s="108"/>
    </row>
    <row r="31" spans="1:12" ht="19.5" customHeight="1">
      <c r="A31" s="103"/>
      <c r="B31" s="100"/>
      <c r="C31" s="105"/>
      <c r="D31" s="103"/>
      <c r="E31" s="38" t="s">
        <v>34</v>
      </c>
      <c r="F31" s="41">
        <v>71565</v>
      </c>
      <c r="G31" s="40"/>
      <c r="H31" s="41">
        <v>65872.100000000006</v>
      </c>
      <c r="I31" s="79"/>
      <c r="J31" s="10"/>
      <c r="L31" s="108"/>
    </row>
    <row r="32" spans="1:12" ht="18.75" customHeight="1">
      <c r="A32" s="88" t="s">
        <v>32</v>
      </c>
      <c r="B32" s="88"/>
      <c r="C32" s="88"/>
      <c r="D32" s="88"/>
      <c r="E32" s="88"/>
      <c r="F32" s="48">
        <f>F24+F26+F31+F27+F28+F29+F30+F25</f>
        <v>68925299.409999996</v>
      </c>
      <c r="G32" s="44"/>
      <c r="H32" s="48">
        <f>H24+H26+H31+H27+H28+H29+H30+H25</f>
        <v>68478182.430000007</v>
      </c>
      <c r="I32" s="77">
        <f>H32/F32</f>
        <v>0.99351302085261428</v>
      </c>
      <c r="J32" s="10"/>
      <c r="L32" s="108"/>
    </row>
    <row r="33" spans="1:14" ht="24" customHeight="1">
      <c r="A33" s="103" t="s">
        <v>14</v>
      </c>
      <c r="B33" s="100" t="s">
        <v>60</v>
      </c>
      <c r="C33" s="37" t="s">
        <v>15</v>
      </c>
      <c r="D33" s="103" t="s">
        <v>77</v>
      </c>
      <c r="E33" s="38" t="s">
        <v>34</v>
      </c>
      <c r="F33" s="39">
        <v>0</v>
      </c>
      <c r="G33" s="40"/>
      <c r="H33" s="41">
        <v>0</v>
      </c>
      <c r="I33" s="79"/>
      <c r="L33" s="108"/>
    </row>
    <row r="34" spans="1:14" ht="26.25" customHeight="1">
      <c r="A34" s="103"/>
      <c r="B34" s="100"/>
      <c r="C34" s="37" t="s">
        <v>44</v>
      </c>
      <c r="D34" s="103"/>
      <c r="E34" s="38" t="s">
        <v>34</v>
      </c>
      <c r="F34" s="39">
        <v>399179</v>
      </c>
      <c r="G34" s="40"/>
      <c r="H34" s="39">
        <v>397629</v>
      </c>
      <c r="I34" s="79"/>
      <c r="L34" s="25"/>
    </row>
    <row r="35" spans="1:14" ht="27" customHeight="1">
      <c r="A35" s="103"/>
      <c r="B35" s="100"/>
      <c r="C35" s="37" t="s">
        <v>17</v>
      </c>
      <c r="D35" s="103"/>
      <c r="E35" s="38" t="s">
        <v>34</v>
      </c>
      <c r="F35" s="39">
        <v>0</v>
      </c>
      <c r="G35" s="40"/>
      <c r="H35" s="39">
        <v>0</v>
      </c>
      <c r="I35" s="79"/>
      <c r="J35" s="10"/>
    </row>
    <row r="36" spans="1:14" ht="25.5" customHeight="1">
      <c r="A36" s="88" t="s">
        <v>32</v>
      </c>
      <c r="B36" s="88"/>
      <c r="C36" s="88"/>
      <c r="D36" s="88"/>
      <c r="E36" s="88"/>
      <c r="F36" s="45">
        <f>F33+F35+F34</f>
        <v>399179</v>
      </c>
      <c r="G36" s="44"/>
      <c r="H36" s="45">
        <f>H33+H35+H34</f>
        <v>397629</v>
      </c>
      <c r="I36" s="77">
        <f>H36/F36</f>
        <v>0.99611703020449471</v>
      </c>
      <c r="J36" s="10"/>
    </row>
    <row r="37" spans="1:14" ht="59.25" customHeight="1">
      <c r="A37" s="51" t="s">
        <v>16</v>
      </c>
      <c r="B37" s="52" t="s">
        <v>61</v>
      </c>
      <c r="C37" s="37" t="s">
        <v>18</v>
      </c>
      <c r="D37" s="51" t="s">
        <v>78</v>
      </c>
      <c r="E37" s="38" t="s">
        <v>34</v>
      </c>
      <c r="F37" s="53">
        <v>100000</v>
      </c>
      <c r="G37" s="36"/>
      <c r="H37" s="53">
        <v>100000</v>
      </c>
      <c r="I37" s="79"/>
      <c r="J37" s="11"/>
    </row>
    <row r="38" spans="1:14" ht="24.75" customHeight="1">
      <c r="A38" s="88" t="s">
        <v>32</v>
      </c>
      <c r="B38" s="88"/>
      <c r="C38" s="88"/>
      <c r="D38" s="88"/>
      <c r="E38" s="88"/>
      <c r="F38" s="48">
        <f>F37</f>
        <v>100000</v>
      </c>
      <c r="G38" s="44"/>
      <c r="H38" s="48">
        <f>H37</f>
        <v>100000</v>
      </c>
      <c r="I38" s="77">
        <f>H38/F38</f>
        <v>1</v>
      </c>
      <c r="J38" s="11"/>
    </row>
    <row r="39" spans="1:14" ht="21" customHeight="1">
      <c r="A39" s="103" t="s">
        <v>19</v>
      </c>
      <c r="B39" s="110" t="s">
        <v>62</v>
      </c>
      <c r="C39" s="50" t="s">
        <v>20</v>
      </c>
      <c r="D39" s="103" t="s">
        <v>79</v>
      </c>
      <c r="E39" s="38" t="s">
        <v>34</v>
      </c>
      <c r="F39" s="54">
        <v>3300621.72</v>
      </c>
      <c r="G39" s="55"/>
      <c r="H39" s="54">
        <v>3294475.01</v>
      </c>
      <c r="I39" s="79"/>
    </row>
    <row r="40" spans="1:14" ht="15" hidden="1" customHeight="1" thickBot="1">
      <c r="A40" s="103"/>
      <c r="B40" s="110"/>
      <c r="C40" s="109" t="s">
        <v>21</v>
      </c>
      <c r="D40" s="103"/>
      <c r="E40" s="38" t="s">
        <v>34</v>
      </c>
      <c r="F40" s="54"/>
      <c r="G40" s="55"/>
      <c r="H40" s="54"/>
      <c r="I40" s="79"/>
    </row>
    <row r="41" spans="1:14" ht="18.75" customHeight="1">
      <c r="A41" s="103"/>
      <c r="B41" s="110"/>
      <c r="C41" s="109"/>
      <c r="D41" s="103"/>
      <c r="E41" s="38" t="s">
        <v>34</v>
      </c>
      <c r="F41" s="54">
        <v>63565949.43</v>
      </c>
      <c r="G41" s="55"/>
      <c r="H41" s="54">
        <v>63243541.460000001</v>
      </c>
      <c r="I41" s="79"/>
      <c r="J41" s="23"/>
    </row>
    <row r="42" spans="1:14" ht="18" hidden="1" customHeight="1">
      <c r="A42" s="103"/>
      <c r="B42" s="110"/>
      <c r="C42" s="109" t="s">
        <v>23</v>
      </c>
      <c r="D42" s="103"/>
      <c r="E42" s="38" t="s">
        <v>46</v>
      </c>
      <c r="F42" s="56">
        <v>0</v>
      </c>
      <c r="G42" s="55"/>
      <c r="H42" s="56">
        <v>0</v>
      </c>
      <c r="I42" s="79"/>
    </row>
    <row r="43" spans="1:14" ht="17.25" customHeight="1">
      <c r="A43" s="103"/>
      <c r="B43" s="110"/>
      <c r="C43" s="109"/>
      <c r="D43" s="103"/>
      <c r="E43" s="38" t="s">
        <v>47</v>
      </c>
      <c r="F43" s="54">
        <v>86724</v>
      </c>
      <c r="G43" s="55"/>
      <c r="H43" s="56">
        <v>86724</v>
      </c>
      <c r="I43" s="79"/>
      <c r="K43" s="23"/>
      <c r="L43" s="23"/>
    </row>
    <row r="44" spans="1:14" ht="19.5" hidden="1" customHeight="1">
      <c r="A44" s="103"/>
      <c r="B44" s="110"/>
      <c r="C44" s="109"/>
      <c r="D44" s="103"/>
      <c r="E44" s="38"/>
      <c r="F44" s="54"/>
      <c r="G44" s="55"/>
      <c r="H44" s="57"/>
      <c r="I44" s="79"/>
    </row>
    <row r="45" spans="1:14" ht="19.5" hidden="1" customHeight="1">
      <c r="A45" s="103"/>
      <c r="B45" s="110"/>
      <c r="C45" s="116"/>
      <c r="D45" s="103"/>
      <c r="E45" s="38"/>
      <c r="F45" s="54"/>
      <c r="G45" s="55"/>
      <c r="H45" s="57"/>
      <c r="I45" s="79"/>
    </row>
    <row r="46" spans="1:14" ht="18.75" customHeight="1">
      <c r="A46" s="103"/>
      <c r="B46" s="110"/>
      <c r="C46" s="50" t="s">
        <v>22</v>
      </c>
      <c r="D46" s="103"/>
      <c r="E46" s="38" t="s">
        <v>34</v>
      </c>
      <c r="F46" s="54">
        <v>0</v>
      </c>
      <c r="G46" s="55"/>
      <c r="H46" s="54">
        <v>0</v>
      </c>
      <c r="I46" s="79"/>
    </row>
    <row r="47" spans="1:14" ht="16.5" customHeight="1">
      <c r="A47" s="103"/>
      <c r="B47" s="110"/>
      <c r="C47" s="50" t="s">
        <v>9</v>
      </c>
      <c r="D47" s="103"/>
      <c r="E47" s="38" t="s">
        <v>34</v>
      </c>
      <c r="F47" s="54">
        <v>1256640</v>
      </c>
      <c r="G47" s="55"/>
      <c r="H47" s="54">
        <v>1256640</v>
      </c>
      <c r="I47" s="79"/>
    </row>
    <row r="48" spans="1:14" ht="18" customHeight="1">
      <c r="A48" s="103"/>
      <c r="B48" s="110"/>
      <c r="C48" s="50" t="s">
        <v>39</v>
      </c>
      <c r="D48" s="103"/>
      <c r="E48" s="38" t="s">
        <v>34</v>
      </c>
      <c r="F48" s="56">
        <v>954.49</v>
      </c>
      <c r="G48" s="55"/>
      <c r="H48" s="56">
        <v>954.49</v>
      </c>
      <c r="I48" s="79"/>
      <c r="J48" s="10"/>
      <c r="M48" s="14"/>
      <c r="N48" s="16"/>
    </row>
    <row r="49" spans="1:15" ht="18.75" customHeight="1">
      <c r="A49" s="88" t="s">
        <v>32</v>
      </c>
      <c r="B49" s="88"/>
      <c r="C49" s="88"/>
      <c r="D49" s="88"/>
      <c r="E49" s="88"/>
      <c r="F49" s="45">
        <f>F39+F41+F42+F43+F44+F45+F46+F48+F47</f>
        <v>68210889.640000001</v>
      </c>
      <c r="G49" s="44"/>
      <c r="H49" s="48">
        <f>H39+H41+H42+H43+H44+H45+H46+H48+H47</f>
        <v>67882334.960000008</v>
      </c>
      <c r="I49" s="77">
        <f>H49/F49</f>
        <v>0.99518325179844414</v>
      </c>
      <c r="J49" s="10"/>
      <c r="M49" s="14"/>
      <c r="N49" s="16"/>
    </row>
    <row r="50" spans="1:15" ht="23.25" hidden="1" customHeight="1">
      <c r="A50" s="103" t="s">
        <v>25</v>
      </c>
      <c r="B50" s="110" t="s">
        <v>63</v>
      </c>
      <c r="C50" s="105" t="s">
        <v>26</v>
      </c>
      <c r="D50" s="103" t="s">
        <v>80</v>
      </c>
      <c r="E50" s="38" t="s">
        <v>49</v>
      </c>
      <c r="F50" s="39"/>
      <c r="G50" s="40"/>
      <c r="H50" s="41"/>
      <c r="I50" s="79"/>
      <c r="M50" s="2"/>
      <c r="N50" s="15"/>
    </row>
    <row r="51" spans="1:15" ht="21" hidden="1" customHeight="1">
      <c r="A51" s="103"/>
      <c r="B51" s="110"/>
      <c r="C51" s="105"/>
      <c r="D51" s="103"/>
      <c r="E51" s="38" t="s">
        <v>33</v>
      </c>
      <c r="F51" s="39"/>
      <c r="G51" s="40"/>
      <c r="H51" s="41"/>
      <c r="I51" s="79"/>
      <c r="M51" s="2"/>
      <c r="N51" s="15"/>
    </row>
    <row r="52" spans="1:15" ht="30" customHeight="1">
      <c r="A52" s="103"/>
      <c r="B52" s="110"/>
      <c r="C52" s="105"/>
      <c r="D52" s="103"/>
      <c r="E52" s="38" t="s">
        <v>34</v>
      </c>
      <c r="F52" s="39">
        <v>19369916.98</v>
      </c>
      <c r="G52" s="40"/>
      <c r="H52" s="39">
        <v>19369916.98</v>
      </c>
      <c r="I52" s="79"/>
      <c r="M52" s="2"/>
      <c r="N52" s="15"/>
    </row>
    <row r="53" spans="1:15" ht="2.25" hidden="1" customHeight="1">
      <c r="A53" s="103"/>
      <c r="B53" s="110"/>
      <c r="C53" s="105" t="s">
        <v>27</v>
      </c>
      <c r="D53" s="103"/>
      <c r="E53" s="38" t="s">
        <v>33</v>
      </c>
      <c r="F53" s="39"/>
      <c r="G53" s="40"/>
      <c r="H53" s="39"/>
      <c r="I53" s="79"/>
      <c r="M53" s="2"/>
      <c r="N53" s="15"/>
    </row>
    <row r="54" spans="1:15" ht="31.5" customHeight="1">
      <c r="A54" s="103"/>
      <c r="B54" s="110"/>
      <c r="C54" s="105"/>
      <c r="D54" s="103"/>
      <c r="E54" s="38" t="s">
        <v>34</v>
      </c>
      <c r="F54" s="58">
        <v>1115000</v>
      </c>
      <c r="G54" s="40"/>
      <c r="H54" s="58">
        <v>1115000</v>
      </c>
      <c r="I54" s="79"/>
      <c r="J54" s="10"/>
    </row>
    <row r="55" spans="1:15" ht="22.5" customHeight="1">
      <c r="A55" s="59"/>
      <c r="B55" s="88" t="s">
        <v>32</v>
      </c>
      <c r="C55" s="88"/>
      <c r="D55" s="88"/>
      <c r="E55" s="88"/>
      <c r="F55" s="45">
        <f>F50+F54+F51+F52+F53</f>
        <v>20484916.98</v>
      </c>
      <c r="G55" s="44"/>
      <c r="H55" s="45">
        <f>H50+H54+H51+H52+H53</f>
        <v>20484916.98</v>
      </c>
      <c r="I55" s="77">
        <f>H55/F55</f>
        <v>1</v>
      </c>
      <c r="J55" s="10"/>
    </row>
    <row r="56" spans="1:15" ht="18.75" customHeight="1">
      <c r="A56" s="103" t="s">
        <v>29</v>
      </c>
      <c r="B56" s="100" t="s">
        <v>64</v>
      </c>
      <c r="C56" s="105" t="s">
        <v>11</v>
      </c>
      <c r="D56" s="103" t="s">
        <v>81</v>
      </c>
      <c r="E56" s="60" t="s">
        <v>30</v>
      </c>
      <c r="F56" s="41">
        <v>6305434.8499999996</v>
      </c>
      <c r="G56" s="40"/>
      <c r="H56" s="41">
        <v>6305434.8499999996</v>
      </c>
      <c r="I56" s="79"/>
      <c r="J56" s="10"/>
    </row>
    <row r="57" spans="1:15" ht="19.5" customHeight="1">
      <c r="A57" s="103"/>
      <c r="B57" s="100"/>
      <c r="C57" s="105"/>
      <c r="D57" s="103"/>
      <c r="E57" s="38" t="s">
        <v>33</v>
      </c>
      <c r="F57" s="41">
        <v>331865.15000000002</v>
      </c>
      <c r="G57" s="40"/>
      <c r="H57" s="41">
        <v>331865.15000000002</v>
      </c>
      <c r="I57" s="79"/>
      <c r="J57" s="10"/>
      <c r="L57" s="18"/>
      <c r="M57" s="106"/>
      <c r="N57" s="106"/>
    </row>
    <row r="58" spans="1:15" ht="21" customHeight="1">
      <c r="A58" s="103"/>
      <c r="B58" s="100"/>
      <c r="C58" s="105"/>
      <c r="D58" s="103"/>
      <c r="E58" s="38" t="s">
        <v>34</v>
      </c>
      <c r="F58" s="39">
        <v>500000</v>
      </c>
      <c r="G58" s="40"/>
      <c r="H58" s="41">
        <v>500000</v>
      </c>
      <c r="I58" s="79"/>
      <c r="J58" s="10"/>
      <c r="L58" s="18"/>
      <c r="O58" s="17"/>
    </row>
    <row r="59" spans="1:15" ht="23.25" customHeight="1">
      <c r="A59" s="88" t="s">
        <v>32</v>
      </c>
      <c r="B59" s="88"/>
      <c r="C59" s="88"/>
      <c r="D59" s="88"/>
      <c r="E59" s="88"/>
      <c r="F59" s="45">
        <f>F56+F57+F58</f>
        <v>7137300</v>
      </c>
      <c r="G59" s="44"/>
      <c r="H59" s="48">
        <f>H56+H57+H58</f>
        <v>7137300</v>
      </c>
      <c r="I59" s="77">
        <f>H59/F59</f>
        <v>1</v>
      </c>
      <c r="J59" s="10"/>
      <c r="L59" s="18"/>
      <c r="O59" s="17"/>
    </row>
    <row r="60" spans="1:15" ht="15" customHeight="1">
      <c r="A60" s="117" t="s">
        <v>35</v>
      </c>
      <c r="B60" s="121" t="s">
        <v>65</v>
      </c>
      <c r="C60" s="122" t="s">
        <v>18</v>
      </c>
      <c r="D60" s="123" t="s">
        <v>82</v>
      </c>
      <c r="E60" s="118"/>
      <c r="F60" s="104">
        <v>89192.02</v>
      </c>
      <c r="G60" s="40"/>
      <c r="H60" s="104">
        <v>89192.02</v>
      </c>
      <c r="I60" s="101"/>
      <c r="J60" s="11"/>
      <c r="L60" s="18"/>
      <c r="O60" s="17"/>
    </row>
    <row r="61" spans="1:15" ht="6.75" customHeight="1">
      <c r="A61" s="99"/>
      <c r="B61" s="100"/>
      <c r="C61" s="102"/>
      <c r="D61" s="103"/>
      <c r="E61" s="119" t="s">
        <v>34</v>
      </c>
      <c r="F61" s="104"/>
      <c r="G61" s="46"/>
      <c r="H61" s="104"/>
      <c r="I61" s="101"/>
      <c r="J61" s="11"/>
      <c r="L61" s="18"/>
      <c r="O61" s="17"/>
    </row>
    <row r="62" spans="1:15" ht="4.5" customHeight="1">
      <c r="A62" s="99"/>
      <c r="B62" s="100"/>
      <c r="C62" s="102"/>
      <c r="D62" s="103"/>
      <c r="E62" s="120"/>
      <c r="F62" s="104"/>
      <c r="G62" s="46"/>
      <c r="H62" s="104"/>
      <c r="I62" s="101"/>
      <c r="J62" s="11"/>
      <c r="L62" s="18"/>
      <c r="O62" s="17"/>
    </row>
    <row r="63" spans="1:15" ht="7.5" customHeight="1">
      <c r="A63" s="99"/>
      <c r="B63" s="100"/>
      <c r="C63" s="102"/>
      <c r="D63" s="103"/>
      <c r="E63" s="120"/>
      <c r="F63" s="104"/>
      <c r="G63" s="46"/>
      <c r="H63" s="104"/>
      <c r="I63" s="101"/>
      <c r="J63" s="11"/>
      <c r="L63" s="18"/>
      <c r="O63" s="17"/>
    </row>
    <row r="64" spans="1:15" ht="24.75" customHeight="1">
      <c r="A64" s="99"/>
      <c r="B64" s="100"/>
      <c r="C64" s="102"/>
      <c r="D64" s="103"/>
      <c r="E64" s="120"/>
      <c r="F64" s="104"/>
      <c r="G64" s="61"/>
      <c r="H64" s="104"/>
      <c r="I64" s="101"/>
      <c r="J64" s="11"/>
      <c r="L64" s="18"/>
      <c r="O64" s="17"/>
    </row>
    <row r="65" spans="1:20" ht="20.25" customHeight="1">
      <c r="A65" s="88" t="s">
        <v>32</v>
      </c>
      <c r="B65" s="88"/>
      <c r="C65" s="88"/>
      <c r="D65" s="88"/>
      <c r="E65" s="88"/>
      <c r="F65" s="62">
        <f>F60</f>
        <v>89192.02</v>
      </c>
      <c r="G65" s="44"/>
      <c r="H65" s="45">
        <f>H60</f>
        <v>89192.02</v>
      </c>
      <c r="I65" s="77">
        <f>H65/F65</f>
        <v>1</v>
      </c>
      <c r="J65" s="10"/>
      <c r="L65" s="18"/>
      <c r="O65" s="17"/>
    </row>
    <row r="66" spans="1:20" s="28" customFormat="1" ht="20.25" hidden="1" customHeight="1">
      <c r="A66" s="91" t="s">
        <v>36</v>
      </c>
      <c r="B66" s="93" t="s">
        <v>66</v>
      </c>
      <c r="C66" s="95" t="s">
        <v>23</v>
      </c>
      <c r="D66" s="97" t="s">
        <v>83</v>
      </c>
      <c r="E66" s="63" t="s">
        <v>46</v>
      </c>
      <c r="F66" s="64">
        <v>0</v>
      </c>
      <c r="G66" s="65"/>
      <c r="H66" s="56">
        <v>0</v>
      </c>
      <c r="I66" s="66"/>
      <c r="J66" s="27"/>
      <c r="L66" s="29"/>
      <c r="O66" s="30"/>
    </row>
    <row r="67" spans="1:20" ht="26.25" customHeight="1">
      <c r="A67" s="92"/>
      <c r="B67" s="94"/>
      <c r="C67" s="96"/>
      <c r="D67" s="98"/>
      <c r="E67" s="67" t="s">
        <v>34</v>
      </c>
      <c r="F67" s="64">
        <v>2163020.36</v>
      </c>
      <c r="G67" s="65"/>
      <c r="H67" s="56">
        <v>2104007.62</v>
      </c>
      <c r="I67" s="66"/>
      <c r="J67" s="10"/>
      <c r="L67" s="18"/>
      <c r="O67" s="17"/>
    </row>
    <row r="68" spans="1:20" ht="27.75" customHeight="1">
      <c r="A68" s="92"/>
      <c r="B68" s="94"/>
      <c r="C68" s="68" t="s">
        <v>11</v>
      </c>
      <c r="D68" s="98"/>
      <c r="E68" s="69" t="s">
        <v>34</v>
      </c>
      <c r="F68" s="70">
        <v>5009496</v>
      </c>
      <c r="G68" s="46"/>
      <c r="H68" s="71">
        <v>4510511.3600000003</v>
      </c>
      <c r="I68" s="79"/>
      <c r="J68" s="10"/>
      <c r="L68" s="18"/>
      <c r="O68" s="17"/>
    </row>
    <row r="69" spans="1:20" ht="18.75" customHeight="1">
      <c r="A69" s="88" t="s">
        <v>32</v>
      </c>
      <c r="B69" s="88"/>
      <c r="C69" s="88"/>
      <c r="D69" s="88"/>
      <c r="E69" s="88"/>
      <c r="F69" s="72">
        <f>F68+F67+F66</f>
        <v>7172516.3599999994</v>
      </c>
      <c r="G69" s="44"/>
      <c r="H69" s="48">
        <f>H68+H67+H66</f>
        <v>6614518.9800000004</v>
      </c>
      <c r="I69" s="77">
        <f>H69/F69</f>
        <v>0.92220340087171315</v>
      </c>
      <c r="J69" s="10"/>
      <c r="L69" s="18"/>
      <c r="O69" s="17"/>
    </row>
    <row r="70" spans="1:20" ht="58.5" customHeight="1">
      <c r="A70" s="73" t="s">
        <v>45</v>
      </c>
      <c r="B70" s="74" t="s">
        <v>67</v>
      </c>
      <c r="C70" s="68" t="s">
        <v>86</v>
      </c>
      <c r="D70" s="51" t="s">
        <v>84</v>
      </c>
      <c r="E70" s="69" t="s">
        <v>34</v>
      </c>
      <c r="F70" s="71">
        <v>390154.56</v>
      </c>
      <c r="G70" s="46"/>
      <c r="H70" s="71">
        <v>390154.56</v>
      </c>
      <c r="I70" s="79"/>
      <c r="J70" s="10"/>
      <c r="L70" s="18"/>
      <c r="O70" s="17"/>
    </row>
    <row r="71" spans="1:20" ht="18.75" customHeight="1">
      <c r="A71" s="88" t="s">
        <v>32</v>
      </c>
      <c r="B71" s="88"/>
      <c r="C71" s="88"/>
      <c r="D71" s="88"/>
      <c r="E71" s="88"/>
      <c r="F71" s="75">
        <f>F70</f>
        <v>390154.56</v>
      </c>
      <c r="G71" s="44"/>
      <c r="H71" s="48">
        <f>H70</f>
        <v>390154.56</v>
      </c>
      <c r="I71" s="77">
        <f>H71/F71</f>
        <v>1</v>
      </c>
      <c r="J71" s="10"/>
      <c r="K71" s="23"/>
      <c r="L71" s="81"/>
      <c r="M71" s="81"/>
      <c r="O71" s="17"/>
    </row>
    <row r="72" spans="1:20" ht="24" customHeight="1">
      <c r="A72" s="89" t="s">
        <v>24</v>
      </c>
      <c r="B72" s="89"/>
      <c r="C72" s="89"/>
      <c r="D72" s="89"/>
      <c r="E72" s="89"/>
      <c r="F72" s="76">
        <f>F10+F18+F23+F32+F36+F38+F49+F55+F59+F65+F69+F71</f>
        <v>282631118.69999999</v>
      </c>
      <c r="G72" s="44"/>
      <c r="H72" s="45">
        <f>H10+H18+H23+H32+H36+H38+H49+H55++H59+H65+H69+H71</f>
        <v>223490357.31</v>
      </c>
      <c r="I72" s="77">
        <f>H72/F72</f>
        <v>0.79074929306430974</v>
      </c>
      <c r="J72" s="12"/>
      <c r="K72" s="23"/>
      <c r="L72" s="80"/>
      <c r="M72" s="80"/>
    </row>
    <row r="73" spans="1:20" ht="11.25" customHeight="1">
      <c r="A73" s="6"/>
      <c r="B73" s="9"/>
      <c r="C73" s="7"/>
      <c r="D73" s="6"/>
      <c r="E73" s="6"/>
      <c r="F73" s="8"/>
      <c r="K73" s="23"/>
    </row>
    <row r="74" spans="1:20" ht="48.75" customHeight="1">
      <c r="A74" s="14"/>
      <c r="B74" s="90" t="s">
        <v>53</v>
      </c>
      <c r="C74" s="90"/>
      <c r="D74" s="2"/>
      <c r="E74" s="2"/>
      <c r="F74" s="19" t="s">
        <v>55</v>
      </c>
      <c r="G74" s="13"/>
      <c r="H74" s="13"/>
      <c r="J74" s="26"/>
      <c r="K74" s="23"/>
      <c r="M74" s="83"/>
      <c r="N74" s="84"/>
      <c r="O74" s="85"/>
      <c r="P74" s="86"/>
      <c r="Q74" s="83"/>
      <c r="R74" s="87"/>
      <c r="S74" s="22"/>
      <c r="T74" s="82"/>
    </row>
    <row r="75" spans="1:20" ht="15.75">
      <c r="A75" s="2"/>
      <c r="B75" s="20"/>
      <c r="C75" s="4"/>
      <c r="D75" s="2"/>
      <c r="E75" s="2"/>
      <c r="F75" s="3"/>
      <c r="G75" s="13"/>
      <c r="H75" s="13"/>
      <c r="M75" s="83"/>
      <c r="N75" s="84"/>
      <c r="O75" s="85"/>
      <c r="P75" s="86"/>
      <c r="Q75" s="83"/>
      <c r="R75" s="87"/>
      <c r="S75" s="22"/>
      <c r="T75" s="82"/>
    </row>
    <row r="76" spans="1:20">
      <c r="A76" s="2"/>
      <c r="B76" s="2"/>
      <c r="C76" s="4"/>
      <c r="D76" s="2"/>
      <c r="E76" s="2"/>
      <c r="F76" s="3"/>
      <c r="M76" s="83"/>
      <c r="N76" s="84"/>
      <c r="O76" s="85"/>
      <c r="P76" s="86"/>
      <c r="Q76" s="83"/>
      <c r="R76" s="87"/>
      <c r="S76" s="22"/>
      <c r="T76" s="82"/>
    </row>
    <row r="77" spans="1:20" ht="15.75" customHeight="1">
      <c r="A77" s="31" t="s">
        <v>38</v>
      </c>
      <c r="B77" s="21" t="s">
        <v>85</v>
      </c>
      <c r="C77" s="4"/>
      <c r="D77" s="2"/>
      <c r="E77" s="2"/>
      <c r="F77" s="19"/>
    </row>
    <row r="78" spans="1:20">
      <c r="A78" s="2"/>
      <c r="B78" s="21" t="s">
        <v>54</v>
      </c>
      <c r="C78" s="4"/>
      <c r="D78" s="2"/>
      <c r="E78" s="2"/>
      <c r="F78" s="3"/>
    </row>
    <row r="79" spans="1:20">
      <c r="A79" s="2"/>
      <c r="B79" s="2"/>
      <c r="C79" s="4"/>
      <c r="D79" s="2"/>
      <c r="E79" s="2"/>
      <c r="F79" s="5"/>
    </row>
    <row r="80" spans="1:20">
      <c r="A80" s="2"/>
      <c r="B80" s="2"/>
      <c r="C80" s="4"/>
      <c r="D80" s="2"/>
      <c r="E80" s="2"/>
    </row>
    <row r="81" spans="4:4">
      <c r="D81" s="14"/>
    </row>
  </sheetData>
  <mergeCells count="78">
    <mergeCell ref="F11:F12"/>
    <mergeCell ref="A49:E49"/>
    <mergeCell ref="A50:A54"/>
    <mergeCell ref="A38:E38"/>
    <mergeCell ref="A39:A48"/>
    <mergeCell ref="B39:B48"/>
    <mergeCell ref="D39:D48"/>
    <mergeCell ref="C40:C41"/>
    <mergeCell ref="C42:C43"/>
    <mergeCell ref="C44:C45"/>
    <mergeCell ref="B50:B54"/>
    <mergeCell ref="D50:D54"/>
    <mergeCell ref="A36:E36"/>
    <mergeCell ref="A10:E10"/>
    <mergeCell ref="A11:A17"/>
    <mergeCell ref="B11:B17"/>
    <mergeCell ref="C11:C13"/>
    <mergeCell ref="D11:D17"/>
    <mergeCell ref="A1:I1"/>
    <mergeCell ref="B2:H2"/>
    <mergeCell ref="C3:E3"/>
    <mergeCell ref="A5:A9"/>
    <mergeCell ref="B5:B9"/>
    <mergeCell ref="D5:D9"/>
    <mergeCell ref="C7:C8"/>
    <mergeCell ref="J15:J17"/>
    <mergeCell ref="A18:E18"/>
    <mergeCell ref="A19:A22"/>
    <mergeCell ref="B19:B22"/>
    <mergeCell ref="C19:C21"/>
    <mergeCell ref="D19:D22"/>
    <mergeCell ref="C14:C17"/>
    <mergeCell ref="L19:L33"/>
    <mergeCell ref="A23:E23"/>
    <mergeCell ref="A24:A31"/>
    <mergeCell ref="B24:B31"/>
    <mergeCell ref="C24:C26"/>
    <mergeCell ref="D24:D31"/>
    <mergeCell ref="A32:E32"/>
    <mergeCell ref="A33:A35"/>
    <mergeCell ref="B33:B35"/>
    <mergeCell ref="D33:D35"/>
    <mergeCell ref="C28:C31"/>
    <mergeCell ref="B55:E55"/>
    <mergeCell ref="C50:C52"/>
    <mergeCell ref="C53:C54"/>
    <mergeCell ref="M57:N57"/>
    <mergeCell ref="A59:E59"/>
    <mergeCell ref="A56:A58"/>
    <mergeCell ref="B56:B58"/>
    <mergeCell ref="C56:C58"/>
    <mergeCell ref="D56:D58"/>
    <mergeCell ref="A60:A64"/>
    <mergeCell ref="B60:B64"/>
    <mergeCell ref="I60:I64"/>
    <mergeCell ref="C60:C64"/>
    <mergeCell ref="D60:D64"/>
    <mergeCell ref="E61:E64"/>
    <mergeCell ref="F60:F64"/>
    <mergeCell ref="H60:H64"/>
    <mergeCell ref="A65:E65"/>
    <mergeCell ref="A69:E69"/>
    <mergeCell ref="A71:E71"/>
    <mergeCell ref="A72:E72"/>
    <mergeCell ref="B74:C74"/>
    <mergeCell ref="A66:A68"/>
    <mergeCell ref="B66:B68"/>
    <mergeCell ref="C66:C67"/>
    <mergeCell ref="D66:D68"/>
    <mergeCell ref="L72:M72"/>
    <mergeCell ref="L71:M71"/>
    <mergeCell ref="T74:T76"/>
    <mergeCell ref="M74:M76"/>
    <mergeCell ref="N74:N76"/>
    <mergeCell ref="O74:O76"/>
    <mergeCell ref="P74:P76"/>
    <mergeCell ref="Q74:Q76"/>
    <mergeCell ref="R74:R76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квартал 2023 </vt:lpstr>
      <vt:lpstr>'3 квартал 2023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2026-03-16T02:46:19Z</dcterms:modified>
</cp:coreProperties>
</file>